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 V42\"/>
    </mc:Choice>
  </mc:AlternateContent>
  <xr:revisionPtr revIDLastSave="0" documentId="13_ncr:1_{630467C5-FA60-4E8B-98FB-42C79D61B6B4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8" l="1"/>
  <c r="I7" i="4"/>
  <c r="I7" i="3"/>
  <c r="I7" i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3" s="1"/>
  <c r="M16" i="8" l="1"/>
  <c r="F33" i="8" s="1"/>
  <c r="I33" i="8" s="1"/>
  <c r="M16" i="4"/>
  <c r="F31" i="4"/>
  <c r="I31" i="4" s="1"/>
  <c r="F26" i="4"/>
  <c r="I26" i="4" s="1"/>
  <c r="F30" i="4"/>
  <c r="I30" i="4" s="1"/>
  <c r="F25" i="4"/>
  <c r="I25" i="4" s="1"/>
  <c r="F24" i="4"/>
  <c r="I24" i="4" s="1"/>
  <c r="F29" i="4"/>
  <c r="I29" i="4" s="1"/>
  <c r="F33" i="4"/>
  <c r="I33" i="4" s="1"/>
  <c r="F32" i="4"/>
  <c r="I32" i="4" s="1"/>
  <c r="F28" i="4"/>
  <c r="I28" i="4" s="1"/>
  <c r="F27" i="4"/>
  <c r="I27" i="4" s="1"/>
  <c r="F33" i="3"/>
  <c r="I33" i="3" s="1"/>
  <c r="F28" i="3"/>
  <c r="I28" i="3" s="1"/>
  <c r="F27" i="3"/>
  <c r="I27" i="3" s="1"/>
  <c r="F32" i="3"/>
  <c r="I32" i="3" s="1"/>
  <c r="F26" i="3"/>
  <c r="I26" i="3" s="1"/>
  <c r="F30" i="3"/>
  <c r="I30" i="3" s="1"/>
  <c r="F25" i="3"/>
  <c r="I25" i="3" s="1"/>
  <c r="F24" i="3"/>
  <c r="I24" i="3" s="1"/>
  <c r="F31" i="3"/>
  <c r="I31" i="3" s="1"/>
  <c r="F29" i="3"/>
  <c r="I29" i="3" s="1"/>
  <c r="N16" i="8"/>
  <c r="I5" i="8" s="1"/>
  <c r="H36" i="8" s="1"/>
  <c r="F26" i="8"/>
  <c r="I26" i="8" s="1"/>
  <c r="I17" i="8"/>
  <c r="K17" i="8" s="1"/>
  <c r="F29" i="8"/>
  <c r="I29" i="8" s="1"/>
  <c r="F24" i="8"/>
  <c r="I24" i="8" s="1"/>
  <c r="F27" i="8"/>
  <c r="I27" i="8" s="1"/>
  <c r="F31" i="8"/>
  <c r="I31" i="8" s="1"/>
  <c r="I16" i="8"/>
  <c r="F25" i="8"/>
  <c r="F28" i="8"/>
  <c r="I28" i="8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F32" i="8" l="1"/>
  <c r="I32" i="8" s="1"/>
  <c r="F30" i="8"/>
  <c r="I30" i="8" s="1"/>
  <c r="N16" i="1"/>
  <c r="F31" i="1"/>
  <c r="I31" i="1" s="1"/>
  <c r="F26" i="1"/>
  <c r="I26" i="1" s="1"/>
  <c r="F29" i="1"/>
  <c r="I29" i="1" s="1"/>
  <c r="F28" i="1"/>
  <c r="I28" i="1" s="1"/>
  <c r="F27" i="1"/>
  <c r="I27" i="1" s="1"/>
  <c r="F32" i="1"/>
  <c r="I32" i="1" s="1"/>
  <c r="F24" i="1"/>
  <c r="I24" i="1" s="1"/>
  <c r="F30" i="1"/>
  <c r="I30" i="1" s="1"/>
  <c r="F25" i="1"/>
  <c r="I25" i="1" s="1"/>
  <c r="F33" i="1"/>
  <c r="I33" i="1" s="1"/>
  <c r="H37" i="4"/>
  <c r="H40" i="4"/>
  <c r="H41" i="4"/>
  <c r="H36" i="4"/>
  <c r="H38" i="4"/>
  <c r="H39" i="4"/>
  <c r="H37" i="3"/>
  <c r="H36" i="3"/>
  <c r="H38" i="3"/>
  <c r="H39" i="3"/>
  <c r="H40" i="3"/>
  <c r="H41" i="3"/>
  <c r="H41" i="8"/>
  <c r="I41" i="8" s="1"/>
  <c r="K36" i="8"/>
  <c r="I36" i="8"/>
  <c r="H40" i="8"/>
  <c r="H39" i="8"/>
  <c r="I25" i="8"/>
  <c r="H38" i="8"/>
  <c r="K16" i="8"/>
  <c r="G30" i="8" s="1"/>
  <c r="L24" i="8"/>
  <c r="H37" i="8"/>
  <c r="K16" i="4"/>
  <c r="K16" i="3"/>
  <c r="I5" i="1"/>
  <c r="L16" i="1"/>
  <c r="I17" i="1"/>
  <c r="K17" i="1" s="1"/>
  <c r="I16" i="1"/>
  <c r="L24" i="1" s="1"/>
  <c r="G29" i="4" l="1"/>
  <c r="G28" i="4"/>
  <c r="G27" i="4"/>
  <c r="G31" i="4"/>
  <c r="G30" i="4"/>
  <c r="G25" i="4"/>
  <c r="G32" i="4"/>
  <c r="G26" i="4"/>
  <c r="G33" i="4"/>
  <c r="G33" i="3"/>
  <c r="G28" i="3"/>
  <c r="G27" i="3"/>
  <c r="G32" i="3"/>
  <c r="G31" i="3"/>
  <c r="G26" i="3"/>
  <c r="G30" i="3"/>
  <c r="G25" i="3"/>
  <c r="G29" i="3"/>
  <c r="K41" i="8"/>
  <c r="I38" i="4"/>
  <c r="K38" i="4"/>
  <c r="I40" i="4"/>
  <c r="K40" i="4"/>
  <c r="I39" i="4"/>
  <c r="K39" i="4"/>
  <c r="I36" i="4"/>
  <c r="K36" i="4"/>
  <c r="K41" i="4"/>
  <c r="I41" i="4"/>
  <c r="K37" i="4"/>
  <c r="I37" i="4"/>
  <c r="K36" i="3"/>
  <c r="I36" i="3"/>
  <c r="K41" i="3"/>
  <c r="I41" i="3"/>
  <c r="I40" i="3"/>
  <c r="K40" i="3"/>
  <c r="I39" i="3"/>
  <c r="K39" i="3"/>
  <c r="K38" i="3"/>
  <c r="I38" i="3"/>
  <c r="K37" i="3"/>
  <c r="I37" i="3"/>
  <c r="H37" i="1"/>
  <c r="H38" i="1"/>
  <c r="H36" i="1"/>
  <c r="H39" i="1"/>
  <c r="H40" i="1"/>
  <c r="H41" i="1"/>
  <c r="G25" i="8"/>
  <c r="G31" i="8"/>
  <c r="G27" i="8"/>
  <c r="G33" i="8"/>
  <c r="G29" i="8"/>
  <c r="I4" i="8"/>
  <c r="J41" i="8" s="1"/>
  <c r="G26" i="8"/>
  <c r="H26" i="8" s="1"/>
  <c r="G32" i="8"/>
  <c r="H32" i="8" s="1"/>
  <c r="G28" i="8"/>
  <c r="H28" i="8" s="1"/>
  <c r="J36" i="8"/>
  <c r="K38" i="8"/>
  <c r="I38" i="8"/>
  <c r="K39" i="8"/>
  <c r="I39" i="8"/>
  <c r="K40" i="8"/>
  <c r="I40" i="8"/>
  <c r="K37" i="8"/>
  <c r="I37" i="8"/>
  <c r="I4" i="4"/>
  <c r="I4" i="3"/>
  <c r="K16" i="1"/>
  <c r="J37" i="8" l="1"/>
  <c r="H30" i="8"/>
  <c r="L25" i="4"/>
  <c r="L26" i="4" s="1"/>
  <c r="I6" i="4" s="1"/>
  <c r="G29" i="1"/>
  <c r="G28" i="1"/>
  <c r="G26" i="1"/>
  <c r="G30" i="1"/>
  <c r="G25" i="1"/>
  <c r="G33" i="1"/>
  <c r="G32" i="1"/>
  <c r="G31" i="1"/>
  <c r="G27" i="1"/>
  <c r="L25" i="8"/>
  <c r="L26" i="8" s="1"/>
  <c r="I6" i="8" s="1"/>
  <c r="L25" i="3"/>
  <c r="L26" i="3" s="1"/>
  <c r="I6" i="3" s="1"/>
  <c r="K40" i="1"/>
  <c r="I40" i="1"/>
  <c r="I41" i="1"/>
  <c r="K41" i="1"/>
  <c r="I36" i="1"/>
  <c r="K36" i="1"/>
  <c r="K38" i="1"/>
  <c r="I38" i="1"/>
  <c r="I39" i="1"/>
  <c r="K39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<sst xmlns="http://schemas.openxmlformats.org/spreadsheetml/2006/main" count="362" uniqueCount="96">
  <si>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</si>
  <si>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</si>
  <si>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</si>
  <si>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</si>
  <si>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</si>
  <si>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</si>
  <si>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</si>
  <si>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</si>
  <si>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</si>
  <si>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</si>
  <si>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</si>
  <si>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</si>
  <si>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</si>
  <si>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</si>
  <si>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</si>
  <si>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</si>
  <si>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</si>
  <si>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</si>
  <si>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</si>
  <si>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</si>
  <si>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</si>
  <si>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</si>
  <si>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</si>
  <si>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</si>
  <si>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</si>
  <si>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</si>
  <si>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</si>
  <si>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</si>
  <si>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</si>
  <si>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</si>
  <si>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</si>
  <si>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</si>
  <si>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</si>
  <si>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</si>
  <si>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</si>
  <si>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</si>
  <si>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</si>
  <si>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</si>
  <si>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</si>
  <si>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</si>
  <si>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</si>
  <si>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</si>
  <si>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</si>
  <si>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</si>
  <si>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</si>
  <si>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</si>
  <si>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</si>
  <si>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</si>
  <si>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</si>
  <si>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</si>
  <si>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</si>
  <si>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</si>
  <si>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</si>
  <si>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</si>
  <si>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</si>
  <si>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</si>
  <si>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</si>
  <si>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</si>
  <si>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</si>
  <si>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</si>
  <si>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</si>
  <si>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</si>
  <si>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</si>
  <si>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</si>
  <si>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</si>
  <si>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</si>
  <si>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</si>
  <si>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</si>
  <si>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</si>
  <si>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</si>
  <si>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</si>
  <si>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</si>
  <si>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</si>
  <si>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</si>
  <si>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</si>
  <si>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</si>
  <si>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</si>
  <si>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</si>
  <si>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</si>
  <si>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</si>
  <si>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</si>
  <si>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</si>
  <si>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</si>
  <si>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</si>
  <si>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</si>
  <si>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</si>
  <si>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</si>
  <si>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</si>
  <si>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</si>
  <si>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</si>
  <si>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</si>
  <si>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</si>
  <si>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</si>
  <si>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DLV42</t>
  </si>
  <si>
    <t>DLMJSFB07</t>
  </si>
  <si>
    <t>RuCu3@Baytubes(Cl)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</si>
</sst>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5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Cu3@Baytubes(Cl)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Baytubes(Cl)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Baytubes(Cl)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Baytubes(Cl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49.844227505680514</v>
      </c>
    </row>
    <row r="5" spans="2:14" x14ac:dyDescent="0.25">
      <c r="B5" t="s">
        <v>1</v>
      </c>
      <c r="C5" s="15">
        <v>45888</v>
      </c>
      <c r="E5" t="s">
        <v>55</v>
      </c>
      <c r="F5">
        <v>220</v>
      </c>
      <c r="H5" t="s">
        <v>41</v>
      </c>
      <c r="I5">
        <f>(F12*N16*0.1)/(8.314*(F11+273.15))</f>
        <v>3.6029937439139392E-3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96.489550983817367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(F25*D25)/((F18*0.0298)*F7)</f>
        <v>11.175657104697988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2.0329999999999999</v>
      </c>
      <c r="G16">
        <v>99</v>
      </c>
      <c r="H16" s="4">
        <f>F16*G16/100</f>
        <v>2.01267</v>
      </c>
      <c r="I16">
        <f>H16/D16</f>
        <v>2.185456092493503E-2</v>
      </c>
      <c r="J16">
        <v>1.26</v>
      </c>
      <c r="K16" s="3">
        <f>I16/$M$16*1000</f>
        <v>2.2769064121768636</v>
      </c>
      <c r="L16" s="6">
        <f>H16/(F16+F17)</f>
        <v>0.20058501096272674</v>
      </c>
      <c r="M16" s="4">
        <f>((H16/J16)+(H17/J17))</f>
        <v>9.598357142857143</v>
      </c>
      <c r="N16" s="4">
        <f>F4-M16</f>
        <v>17.622697099293557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8.0009999999999994</v>
      </c>
      <c r="G17">
        <v>100</v>
      </c>
      <c r="H17">
        <f>F17*G17/100</f>
        <v>8.0009999999999994</v>
      </c>
      <c r="I17">
        <f>H17/D17</f>
        <v>0.44400665926748056</v>
      </c>
      <c r="J17">
        <v>1</v>
      </c>
      <c r="K17" s="3">
        <f>I17/$M$16*1000</f>
        <v>46.258609953673087</v>
      </c>
      <c r="L17" s="6">
        <f>H17/(F16+F17)</f>
        <v>0.79738887781542755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1.1419999999999999</v>
      </c>
      <c r="F24" s="6">
        <f>E24*$M$16/1000</f>
        <v>1.0961323857142857E-2</v>
      </c>
      <c r="I24" s="6">
        <f>F24*3</f>
        <v>3.2883971571428569E-2</v>
      </c>
      <c r="K24" s="1" t="s">
        <v>48</v>
      </c>
      <c r="L24" s="14">
        <f>I16*3</f>
        <v>6.5563682774805093E-2</v>
      </c>
    </row>
    <row r="25" spans="2:13" x14ac:dyDescent="0.25">
      <c r="C25" t="s">
        <v>23</v>
      </c>
      <c r="D25" s="5">
        <v>76.09</v>
      </c>
      <c r="E25">
        <v>0.91200000000000003</v>
      </c>
      <c r="F25" s="6">
        <f t="shared" ref="F25:F30" si="0">E25*$M$16/1000</f>
        <v>8.7537017142857148E-3</v>
      </c>
      <c r="G25" s="3">
        <f t="shared" ref="G25:G30" si="1">E25/$K$16*100</f>
        <v>40.054347210875108</v>
      </c>
      <c r="H25" s="3">
        <f>G25/$I$4*100</f>
        <v>80.359049011864613</v>
      </c>
      <c r="I25" s="6">
        <f>F25*3</f>
        <v>2.6261105142857143E-2</v>
      </c>
      <c r="K25" s="1" t="s">
        <v>49</v>
      </c>
      <c r="L25" s="7">
        <f>SUM(I24:I33,K36:K41)</f>
        <v>6.3262103117863844E-2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96.489550983817367</v>
      </c>
    </row>
    <row r="27" spans="2:13" x14ac:dyDescent="0.25">
      <c r="C27" t="s">
        <v>25</v>
      </c>
      <c r="D27" s="5">
        <v>62.07</v>
      </c>
      <c r="E27">
        <v>0.09</v>
      </c>
      <c r="F27" s="6">
        <f t="shared" si="0"/>
        <v>8.638521428571428E-4</v>
      </c>
      <c r="G27" s="3">
        <f t="shared" si="1"/>
        <v>3.9527316326521484</v>
      </c>
      <c r="H27" s="3">
        <f t="shared" si="2"/>
        <v>7.930169310381376</v>
      </c>
      <c r="I27" s="6">
        <f>F27*2</f>
        <v>1.7277042857142856E-3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2.5999999999999999E-2</v>
      </c>
      <c r="F29" s="6">
        <f t="shared" si="0"/>
        <v>2.495572857142857E-4</v>
      </c>
      <c r="G29" s="3">
        <f t="shared" si="1"/>
        <v>1.1419002494328427</v>
      </c>
      <c r="H29" s="3">
        <f t="shared" si="2"/>
        <v>2.2909378007768417</v>
      </c>
      <c r="I29" s="6">
        <f>F29*2</f>
        <v>4.9911457142857139E-4</v>
      </c>
    </row>
    <row r="30" spans="2:13" x14ac:dyDescent="0.25">
      <c r="C30" t="s">
        <v>92</v>
      </c>
      <c r="D30">
        <v>74.08</v>
      </c>
      <c r="E30">
        <v>5.0000000000000001E-3</v>
      </c>
      <c r="F30" s="6">
        <f t="shared" si="0"/>
        <v>4.7991785714285716E-5</v>
      </c>
      <c r="G30" s="3">
        <f t="shared" si="1"/>
        <v>0.21959620181400824</v>
      </c>
      <c r="H30" s="3">
        <f t="shared" si="2"/>
        <v>0.44056496168785425</v>
      </c>
      <c r="I30" s="6">
        <f>F30*3</f>
        <v>1.4397535714285713E-4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3.5999999999999997E-2</v>
      </c>
      <c r="F33" s="6">
        <f>E33*$M$16/1000</f>
        <v>3.4554085714285715E-4</v>
      </c>
      <c r="G33" s="3">
        <f>E33/$K$16*100</f>
        <v>1.5810926530608591</v>
      </c>
      <c r="H33" s="3">
        <f>G33/$I$4*100</f>
        <v>3.1720677241525497</v>
      </c>
      <c r="I33" s="6">
        <f>F33*3</f>
        <v>1.0366225714285714E-3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16.05</v>
      </c>
      <c r="F36">
        <v>16.02</v>
      </c>
      <c r="G36">
        <f>(E36+F36)/2</f>
        <v>16.035</v>
      </c>
      <c r="H36" s="7">
        <f>G36*$I$5/100</f>
        <v>5.7774004683660012E-4</v>
      </c>
      <c r="I36" s="2">
        <f>H36/$I$16*100/3</f>
        <v>0.88118913152117029</v>
      </c>
      <c r="J36" s="2">
        <f>I36/$I$4*100</f>
        <v>1.7678860233529454</v>
      </c>
      <c r="K36" s="7">
        <f>H36</f>
        <v>5.7774004683660012E-4</v>
      </c>
    </row>
    <row r="37" spans="2:11" ht="18" x14ac:dyDescent="0.35">
      <c r="C37" s="9" t="s">
        <v>36</v>
      </c>
      <c r="D37" s="12">
        <v>44.01</v>
      </c>
      <c r="E37">
        <v>1.5</v>
      </c>
      <c r="F37">
        <v>1.46</v>
      </c>
      <c r="G37">
        <f t="shared" ref="G37:G41" si="3">(E37+F37)/2</f>
        <v>1.48</v>
      </c>
      <c r="H37" s="7">
        <f>G37*$I$5/100</f>
        <v>5.3324307409926304E-5</v>
      </c>
      <c r="I37" s="2">
        <f>H37/$I$16*100/3</f>
        <v>8.1332080739091497E-2</v>
      </c>
      <c r="J37" s="2">
        <f>I37/$I$4*100</f>
        <v>0.16317251727860055</v>
      </c>
      <c r="K37" s="7">
        <f t="shared" ref="K37:K38" si="4">H37</f>
        <v>5.3324307409926304E-5</v>
      </c>
    </row>
    <row r="38" spans="2:11" x14ac:dyDescent="0.25">
      <c r="C38" s="10" t="s">
        <v>35</v>
      </c>
      <c r="D38" s="12">
        <v>28.01</v>
      </c>
      <c r="F38">
        <v>0.03</v>
      </c>
      <c r="G38">
        <f t="shared" si="3"/>
        <v>1.4999999999999999E-2</v>
      </c>
      <c r="H38" s="7">
        <f t="shared" ref="H38:H41" si="5">G38*$I$5/100</f>
        <v>5.4044906158709085E-7</v>
      </c>
      <c r="I38" s="2">
        <f>H38/$I$16*100/3</f>
        <v>8.2431162911241385E-4</v>
      </c>
      <c r="J38" s="2">
        <f t="shared" ref="J38:J41" si="6">I38/$I$4*100</f>
        <v>1.6537755129587893E-3</v>
      </c>
      <c r="K38" s="7">
        <f t="shared" si="4"/>
        <v>5.4044906158709085E-7</v>
      </c>
    </row>
    <row r="39" spans="2:11" x14ac:dyDescent="0.25">
      <c r="C39" s="9" t="s">
        <v>37</v>
      </c>
      <c r="D39" s="12">
        <v>30.07</v>
      </c>
      <c r="E39">
        <v>0.78</v>
      </c>
      <c r="F39">
        <v>0.77</v>
      </c>
      <c r="G39">
        <f t="shared" si="3"/>
        <v>0.77500000000000002</v>
      </c>
      <c r="H39" s="7">
        <f t="shared" si="5"/>
        <v>2.7923201515333029E-5</v>
      </c>
      <c r="I39" s="2">
        <f>(H39/$I$16*100)*(2/3)</f>
        <v>8.5178868341616087E-2</v>
      </c>
      <c r="J39" s="2">
        <f t="shared" si="6"/>
        <v>0.17089013633907488</v>
      </c>
      <c r="K39" s="7">
        <f>H39*2</f>
        <v>5.5846403030666058E-5</v>
      </c>
    </row>
    <row r="40" spans="2:11" x14ac:dyDescent="0.25">
      <c r="C40" s="9" t="s">
        <v>39</v>
      </c>
      <c r="D40" s="13">
        <v>44.09</v>
      </c>
      <c r="E40">
        <v>0.21</v>
      </c>
      <c r="F40">
        <v>0.2</v>
      </c>
      <c r="G40">
        <f t="shared" si="3"/>
        <v>0.20500000000000002</v>
      </c>
      <c r="H40" s="7">
        <f t="shared" si="5"/>
        <v>7.3861371750235756E-6</v>
      </c>
      <c r="I40" s="2">
        <f>H40/$I$16*100</f>
        <v>3.3796776793608964E-2</v>
      </c>
      <c r="J40" s="2">
        <f t="shared" si="6"/>
        <v>6.7804796031310358E-2</v>
      </c>
      <c r="K40" s="7">
        <f>H40*3</f>
        <v>2.2158411525070728E-5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hyperlinks>
    <hyperlink ref="C19" r:id="rId1" xr:uid="{7E3450D5-429F-4E0C-9563-E5D6B5E44A68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66.655085849748247</v>
      </c>
    </row>
    <row r="5" spans="2:14" x14ac:dyDescent="0.25">
      <c r="B5" t="s">
        <v>1</v>
      </c>
      <c r="C5" s="15">
        <v>45888</v>
      </c>
      <c r="E5" t="s">
        <v>55</v>
      </c>
      <c r="F5">
        <v>220</v>
      </c>
      <c r="H5" t="s">
        <v>41</v>
      </c>
      <c r="I5">
        <f>(F12*N16*0.1)/(8.314*(F11+273.15))</f>
        <v>1.4134944561468E-3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88.654584068160474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(F25*D25)/((F18*0.0298)*F7)</f>
        <v>11.800463610402682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1.986</v>
      </c>
      <c r="G16">
        <v>99</v>
      </c>
      <c r="H16" s="4">
        <f>F16*G16/100</f>
        <v>1.96614</v>
      </c>
      <c r="I16">
        <f>H16/D16</f>
        <v>2.1349315296075241E-2</v>
      </c>
      <c r="J16">
        <v>1.26</v>
      </c>
      <c r="K16" s="3">
        <f>I16/$M$16*1000</f>
        <v>2.2312248178164302</v>
      </c>
      <c r="L16" s="6">
        <f>H16/(F16+F17)</f>
        <v>0.19673203922353413</v>
      </c>
      <c r="M16" s="4">
        <f>((H16/J16)+(H17/J17))</f>
        <v>9.5684285714285711</v>
      </c>
      <c r="N16" s="4">
        <f>F4-M16</f>
        <v>17.28394942003591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8.0079999999999991</v>
      </c>
      <c r="G17">
        <v>100</v>
      </c>
      <c r="H17">
        <f>F17*G17/100</f>
        <v>8.0079999999999991</v>
      </c>
      <c r="I17">
        <f>H17/D17</f>
        <v>0.44439511653718089</v>
      </c>
      <c r="J17">
        <v>1</v>
      </c>
      <c r="K17" s="3">
        <f>I17/$M$16*1000</f>
        <v>46.443897576259218</v>
      </c>
      <c r="L17" s="6">
        <f>H17/(F16+F17)</f>
        <v>0.80128076846107654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0.74399999999999999</v>
      </c>
      <c r="F24" s="6">
        <f>E24*$M$16/1000</f>
        <v>7.1189108571428567E-3</v>
      </c>
      <c r="I24" s="6">
        <f>F24*3</f>
        <v>2.1356732571428571E-2</v>
      </c>
      <c r="K24" s="1" t="s">
        <v>48</v>
      </c>
      <c r="L24" s="14">
        <f>I16*3</f>
        <v>6.4047945888225724E-2</v>
      </c>
    </row>
    <row r="25" spans="2:13" x14ac:dyDescent="0.25">
      <c r="C25" t="s">
        <v>23</v>
      </c>
      <c r="D25" s="5">
        <v>76.09</v>
      </c>
      <c r="E25">
        <v>0.96599999999999997</v>
      </c>
      <c r="F25" s="6">
        <f t="shared" ref="F25:F30" si="0">E25*$M$16/1000</f>
        <v>9.2431019999999978E-3</v>
      </c>
      <c r="G25" s="3">
        <f t="shared" ref="G25:G30" si="1">E25/$K$16*100</f>
        <v>43.294606275730111</v>
      </c>
      <c r="H25" s="3">
        <f>G25/$I$4*100</f>
        <v>64.953192579068045</v>
      </c>
      <c r="I25" s="6">
        <f>F25*3</f>
        <v>2.7729305999999995E-2</v>
      </c>
      <c r="K25" s="1" t="s">
        <v>49</v>
      </c>
      <c r="L25" s="7">
        <f>SUM(I24:I33,K36:K41)</f>
        <v>5.6781440031407004E-2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88.654584068160474</v>
      </c>
    </row>
    <row r="27" spans="2:13" x14ac:dyDescent="0.25">
      <c r="C27" t="s">
        <v>25</v>
      </c>
      <c r="D27" s="5">
        <v>62.07</v>
      </c>
      <c r="E27">
        <v>6.7000000000000004E-2</v>
      </c>
      <c r="F27" s="6">
        <f t="shared" si="0"/>
        <v>6.4108471428571433E-4</v>
      </c>
      <c r="G27" s="3">
        <f t="shared" si="1"/>
        <v>3.0028350108425648</v>
      </c>
      <c r="H27" s="3">
        <f t="shared" si="2"/>
        <v>4.5050350960637262</v>
      </c>
      <c r="I27" s="6">
        <f>F27*2</f>
        <v>1.2821694285714287E-3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3.6999999999999998E-2</v>
      </c>
      <c r="F29" s="6">
        <f t="shared" si="0"/>
        <v>3.5403185714285711E-4</v>
      </c>
      <c r="G29" s="3">
        <f t="shared" si="1"/>
        <v>1.6582820209130582</v>
      </c>
      <c r="H29" s="3">
        <f t="shared" si="2"/>
        <v>2.4878552023038485</v>
      </c>
      <c r="I29" s="6">
        <f>F29*2</f>
        <v>7.0806371428571422E-4</v>
      </c>
    </row>
    <row r="30" spans="2:13" x14ac:dyDescent="0.25">
      <c r="C30" t="s">
        <v>92</v>
      </c>
      <c r="D30">
        <v>74.08</v>
      </c>
      <c r="E30">
        <v>7.6999999999999999E-2</v>
      </c>
      <c r="F30" s="6">
        <f t="shared" si="0"/>
        <v>7.3676899999999997E-4</v>
      </c>
      <c r="G30" s="3">
        <f t="shared" si="1"/>
        <v>3.4510193408190668</v>
      </c>
      <c r="H30" s="3">
        <f t="shared" si="2"/>
        <v>5.1774283939836847</v>
      </c>
      <c r="I30" s="6">
        <f>F30*3</f>
        <v>2.2103069999999999E-3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0.11799999999999999</v>
      </c>
      <c r="F33" s="6">
        <f>E33*$M$16/1000</f>
        <v>1.1290745714285712E-3</v>
      </c>
      <c r="G33" s="3">
        <f>E33/$K$16*100</f>
        <v>5.2885750937227254</v>
      </c>
      <c r="H33" s="3">
        <f>G33/$I$4*100</f>
        <v>7.9342409154555167</v>
      </c>
      <c r="I33" s="6">
        <f>F33*3</f>
        <v>3.3872237142857139E-3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5.72</v>
      </c>
      <c r="F36">
        <v>5.4</v>
      </c>
      <c r="G36">
        <f>(E36+F36)/2</f>
        <v>5.5600000000000005</v>
      </c>
      <c r="H36" s="7">
        <f>G36*$I$5/100</f>
        <v>7.8590291761762094E-5</v>
      </c>
      <c r="I36" s="2">
        <f>H36/$I$16*100/3</f>
        <v>0.12270540557056299</v>
      </c>
      <c r="J36" s="2">
        <f>I36/$I$4*100</f>
        <v>0.18409008705976551</v>
      </c>
      <c r="K36" s="7">
        <f>H36</f>
        <v>7.8590291761762094E-5</v>
      </c>
    </row>
    <row r="37" spans="2:11" ht="18" x14ac:dyDescent="0.35">
      <c r="C37" s="9" t="s">
        <v>36</v>
      </c>
      <c r="D37" s="12">
        <v>44.01</v>
      </c>
      <c r="E37">
        <v>1.21</v>
      </c>
      <c r="F37">
        <v>1.19</v>
      </c>
      <c r="G37">
        <f t="shared" ref="G37:G41" si="3">(E37+F37)/2</f>
        <v>1.2</v>
      </c>
      <c r="H37" s="7">
        <f>G37*$I$5/100</f>
        <v>1.6961933473761599E-5</v>
      </c>
      <c r="I37" s="2">
        <f>H37/$I$16*100/3</f>
        <v>2.6483181058394884E-2</v>
      </c>
      <c r="J37" s="2">
        <f>I37/$I$4*100</f>
        <v>3.9731673466136437E-2</v>
      </c>
      <c r="K37" s="7">
        <f t="shared" ref="K37:K38" si="4">H37</f>
        <v>1.6961933473761599E-5</v>
      </c>
    </row>
    <row r="38" spans="2:11" x14ac:dyDescent="0.25">
      <c r="C38" s="10" t="s">
        <v>35</v>
      </c>
      <c r="D38" s="12">
        <v>28.01</v>
      </c>
      <c r="E38">
        <v>0.67</v>
      </c>
      <c r="F38">
        <v>0.68</v>
      </c>
      <c r="G38">
        <f t="shared" si="3"/>
        <v>0.67500000000000004</v>
      </c>
      <c r="H38" s="7">
        <f t="shared" ref="H38:H41" si="5">G38*$I$5/100</f>
        <v>9.5410875789908994E-6</v>
      </c>
      <c r="I38" s="2">
        <f>H38/$I$16*100/3</f>
        <v>1.4896789345347121E-2</v>
      </c>
      <c r="J38" s="2">
        <f t="shared" ref="J38:J41" si="6">I38/$I$4*100</f>
        <v>2.2349066324701742E-2</v>
      </c>
      <c r="K38" s="7">
        <f t="shared" si="4"/>
        <v>9.5410875789908994E-6</v>
      </c>
    </row>
    <row r="39" spans="2:11" x14ac:dyDescent="0.25">
      <c r="C39" s="9" t="s">
        <v>37</v>
      </c>
      <c r="D39" s="12">
        <v>30.07</v>
      </c>
      <c r="E39">
        <v>0.09</v>
      </c>
      <c r="F39">
        <v>0.09</v>
      </c>
      <c r="G39">
        <f t="shared" si="3"/>
        <v>0.09</v>
      </c>
      <c r="H39" s="7">
        <f t="shared" si="5"/>
        <v>1.2721450105321199E-6</v>
      </c>
      <c r="I39" s="2">
        <f>(H39/$I$16*100)*(2/3)</f>
        <v>3.9724771587592318E-3</v>
      </c>
      <c r="J39" s="2">
        <f t="shared" si="6"/>
        <v>5.959751019920463E-3</v>
      </c>
      <c r="K39" s="7">
        <f>H39*2</f>
        <v>2.5442900210642399E-6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hyperlinks>
    <hyperlink ref="C19" r:id="rId1" xr:uid="{E540CFD6-1C02-4F57-B234-6126D311B308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68.206306959090909</v>
      </c>
    </row>
    <row r="5" spans="2:14" x14ac:dyDescent="0.25">
      <c r="B5" t="s">
        <v>1</v>
      </c>
      <c r="C5" s="15">
        <v>45888</v>
      </c>
      <c r="E5" t="s">
        <v>55</v>
      </c>
      <c r="F5">
        <v>220</v>
      </c>
      <c r="H5" t="s">
        <v>41</v>
      </c>
      <c r="I5">
        <f>(F12*N16*0.1)/(8.314*(F11+273.15))</f>
        <v>9.0244770885199426E-3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91.60077036635829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(F25*D25)/((F18*0.0298)*F7)</f>
        <v>11.154333493089242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</v>
      </c>
      <c r="G16">
        <v>99</v>
      </c>
      <c r="H16" s="4">
        <f>F16*G16/100</f>
        <v>1.9997999999999998</v>
      </c>
      <c r="I16">
        <f>H16/D16</f>
        <v>2.1714812133973811E-2</v>
      </c>
      <c r="J16">
        <v>1.26</v>
      </c>
      <c r="K16" s="3">
        <f>I16/$M$16*1000</f>
        <v>2.2614548082692356</v>
      </c>
      <c r="L16" s="6">
        <f>H16/(F16+F17)</f>
        <v>0.19928251121076232</v>
      </c>
      <c r="M16" s="4">
        <f>((H16/J16)+(H17/J17))</f>
        <v>9.6021428571428569</v>
      </c>
      <c r="N16" s="4">
        <f>F4-M16</f>
        <v>18.391606803733168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8.0150000000000006</v>
      </c>
      <c r="G17">
        <v>100</v>
      </c>
      <c r="H17">
        <f>F17*G17/100</f>
        <v>8.0150000000000006</v>
      </c>
      <c r="I17">
        <f>H17/D17</f>
        <v>0.44478357380688127</v>
      </c>
      <c r="J17">
        <v>1</v>
      </c>
      <c r="K17" s="3">
        <f>I17/$M$16*1000</f>
        <v>46.321282699518989</v>
      </c>
      <c r="L17" s="6">
        <f>H17/(F16+F17)</f>
        <v>0.7987045341305431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0.10100000000000001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0.71899999999999997</v>
      </c>
      <c r="F24" s="6">
        <f>E24*$M$16/1000</f>
        <v>6.9039407142857138E-3</v>
      </c>
      <c r="I24" s="6">
        <f>F24*3</f>
        <v>2.0711822142857141E-2</v>
      </c>
      <c r="K24" s="1" t="s">
        <v>48</v>
      </c>
      <c r="L24" s="14">
        <f>I16*3</f>
        <v>6.5144436401921441E-2</v>
      </c>
    </row>
    <row r="25" spans="2:13" x14ac:dyDescent="0.25">
      <c r="C25" t="s">
        <v>23</v>
      </c>
      <c r="D25" s="5">
        <v>76.09</v>
      </c>
      <c r="E25">
        <v>0.91900000000000004</v>
      </c>
      <c r="F25" s="6">
        <f t="shared" ref="F25:F30" si="0">E25*$M$16/1000</f>
        <v>8.8243692857142859E-3</v>
      </c>
      <c r="G25" s="3">
        <f t="shared" ref="G25:G30" si="1">E25/$K$16*100</f>
        <v>40.637557586363634</v>
      </c>
      <c r="H25" s="3">
        <f>G25/$I$4*100</f>
        <v>59.580351727205247</v>
      </c>
      <c r="I25" s="6">
        <f>F25*3</f>
        <v>2.6473107857142859E-2</v>
      </c>
      <c r="K25" s="1" t="s">
        <v>49</v>
      </c>
      <c r="L25" s="7">
        <f>SUM(I24:I33,K36:K41)</f>
        <v>5.9672805594982378E-2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91.60077036635829</v>
      </c>
    </row>
    <row r="27" spans="2:13" x14ac:dyDescent="0.25">
      <c r="C27" t="s">
        <v>25</v>
      </c>
      <c r="D27" s="5">
        <v>62.07</v>
      </c>
      <c r="E27">
        <v>6.8000000000000005E-2</v>
      </c>
      <c r="F27" s="6">
        <f t="shared" si="0"/>
        <v>6.5294571428571439E-4</v>
      </c>
      <c r="G27" s="3">
        <f t="shared" si="1"/>
        <v>3.0069139454545457</v>
      </c>
      <c r="H27" s="3">
        <f t="shared" si="2"/>
        <v>4.4085570374863519</v>
      </c>
      <c r="I27" s="6">
        <f>F27*2</f>
        <v>1.3058914285714288E-3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4.2000000000000003E-2</v>
      </c>
      <c r="F29" s="6">
        <f t="shared" si="0"/>
        <v>4.0329000000000005E-4</v>
      </c>
      <c r="G29" s="3">
        <f t="shared" si="1"/>
        <v>1.8572115545454546</v>
      </c>
      <c r="H29" s="3">
        <f t="shared" si="2"/>
        <v>2.722932287859217</v>
      </c>
      <c r="I29" s="6">
        <f>F29*2</f>
        <v>8.065800000000001E-4</v>
      </c>
    </row>
    <row r="30" spans="2:13" x14ac:dyDescent="0.25">
      <c r="C30" t="s">
        <v>92</v>
      </c>
      <c r="D30">
        <v>74.08</v>
      </c>
      <c r="E30">
        <v>8.7999999999999995E-2</v>
      </c>
      <c r="F30" s="6">
        <f t="shared" si="0"/>
        <v>8.4498857142857131E-4</v>
      </c>
      <c r="G30" s="3">
        <f t="shared" si="1"/>
        <v>3.8913004</v>
      </c>
      <c r="H30" s="3">
        <f t="shared" si="2"/>
        <v>5.7051914602764553</v>
      </c>
      <c r="I30" s="6">
        <f>F30*3</f>
        <v>2.534965714285714E-3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0.151</v>
      </c>
      <c r="F33" s="6">
        <f>E33*$M$16/1000</f>
        <v>1.4499235714285714E-3</v>
      </c>
      <c r="G33" s="3">
        <f>E33/$K$16*100</f>
        <v>6.6771177318181811</v>
      </c>
      <c r="H33" s="3">
        <f>G33/$I$4*100</f>
        <v>9.7895898920652797</v>
      </c>
      <c r="I33" s="6">
        <f>F33*3</f>
        <v>4.3497707142857141E-3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24.41</v>
      </c>
      <c r="F36">
        <v>24.51</v>
      </c>
      <c r="G36">
        <f>(E36+F36)/2</f>
        <v>24.46</v>
      </c>
      <c r="H36" s="7">
        <f>G36*$I$5/100</f>
        <v>2.2073870958519782E-3</v>
      </c>
      <c r="I36" s="2">
        <f>H36/$I$16*100/3</f>
        <v>3.3884506763295472</v>
      </c>
      <c r="J36" s="2">
        <f>I36/$I$4*100</f>
        <v>4.9679433287040267</v>
      </c>
      <c r="K36" s="7">
        <f>H36</f>
        <v>2.2073870958519782E-3</v>
      </c>
    </row>
    <row r="37" spans="2:11" ht="18" x14ac:dyDescent="0.35">
      <c r="C37" s="9" t="s">
        <v>36</v>
      </c>
      <c r="D37" s="12">
        <v>44.01</v>
      </c>
      <c r="E37">
        <v>4.13</v>
      </c>
      <c r="F37">
        <v>4.09</v>
      </c>
      <c r="G37">
        <f t="shared" ref="G37:G41" si="3">(E37+F37)/2</f>
        <v>4.1099999999999994</v>
      </c>
      <c r="H37" s="7">
        <f>G37*$I$5/100</f>
        <v>3.7090600833816962E-4</v>
      </c>
      <c r="I37" s="2">
        <f>H37/$I$16*100/3</f>
        <v>0.56935945542577415</v>
      </c>
      <c r="J37" s="2">
        <f>I37/$I$4*100</f>
        <v>0.83476071467594226</v>
      </c>
      <c r="K37" s="7">
        <f t="shared" ref="K37:K38" si="4">H37</f>
        <v>3.7090600833816962E-4</v>
      </c>
    </row>
    <row r="38" spans="2:11" x14ac:dyDescent="0.25">
      <c r="C38" s="10" t="s">
        <v>35</v>
      </c>
      <c r="D38" s="12">
        <v>28.01</v>
      </c>
      <c r="E38">
        <v>0.28999999999999998</v>
      </c>
      <c r="F38">
        <v>0.28999999999999998</v>
      </c>
      <c r="G38">
        <f t="shared" si="3"/>
        <v>0.28999999999999998</v>
      </c>
      <c r="H38" s="7">
        <f t="shared" ref="H38:H41" si="5">G38*$I$5/100</f>
        <v>2.6170983556707831E-5</v>
      </c>
      <c r="I38" s="2">
        <f>H38/$I$16*100/3</f>
        <v>4.0173781526392817E-2</v>
      </c>
      <c r="J38" s="2">
        <f t="shared" ref="J38:J41" si="6">I38/$I$4*100</f>
        <v>5.8900391059859655E-2</v>
      </c>
      <c r="K38" s="7">
        <f t="shared" si="4"/>
        <v>2.6170983556707831E-5</v>
      </c>
    </row>
    <row r="39" spans="2:11" x14ac:dyDescent="0.25">
      <c r="C39" s="9" t="s">
        <v>37</v>
      </c>
      <c r="D39" s="12">
        <v>30.07</v>
      </c>
      <c r="E39">
        <v>4.13</v>
      </c>
      <c r="F39">
        <v>4.13</v>
      </c>
      <c r="G39">
        <f t="shared" si="3"/>
        <v>4.13</v>
      </c>
      <c r="H39" s="7">
        <f t="shared" si="5"/>
        <v>3.7271090375587358E-4</v>
      </c>
      <c r="I39" s="2">
        <f>(H39/$I$16*100)*(2/3)</f>
        <v>1.1442601220965676</v>
      </c>
      <c r="J39" s="2">
        <f t="shared" si="6"/>
        <v>1.6776456212222093</v>
      </c>
      <c r="K39" s="7">
        <f>H39*2</f>
        <v>7.4542180751174716E-4</v>
      </c>
    </row>
    <row r="40" spans="2:11" x14ac:dyDescent="0.25">
      <c r="C40" s="9" t="s">
        <v>39</v>
      </c>
      <c r="D40" s="13">
        <v>44.09</v>
      </c>
      <c r="E40">
        <v>0.52</v>
      </c>
      <c r="F40">
        <v>0.52</v>
      </c>
      <c r="G40">
        <f t="shared" si="3"/>
        <v>0.52</v>
      </c>
      <c r="H40" s="7">
        <f t="shared" si="5"/>
        <v>4.6927280860303703E-5</v>
      </c>
      <c r="I40" s="2">
        <f>H40/$I$16*100</f>
        <v>0.2161072385557683</v>
      </c>
      <c r="J40" s="2">
        <f t="shared" si="6"/>
        <v>0.31684348294269338</v>
      </c>
      <c r="K40" s="7">
        <f>H40*3</f>
        <v>1.4078184258091111E-4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-0.10100000000000001</v>
      </c>
      <c r="G44">
        <f>F44*0.95</f>
        <v>-9.5950000000000008E-2</v>
      </c>
      <c r="H44">
        <f>G44/12.011</f>
        <v>-7.9885105320123238E-3</v>
      </c>
    </row>
  </sheetData>
  <hyperlinks>
    <hyperlink ref="C19" r:id="rId1" xr:uid="{2FE1B2E7-B07C-4D11-B78C-DEE4E945C0B7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59.735039437931036</v>
      </c>
    </row>
    <row r="5" spans="2:14" x14ac:dyDescent="0.25">
      <c r="B5" t="s">
        <v>1</v>
      </c>
      <c r="C5" s="15">
        <v>45888</v>
      </c>
      <c r="E5" t="s">
        <v>55</v>
      </c>
      <c r="F5">
        <v>220</v>
      </c>
      <c r="H5" t="s">
        <v>41</v>
      </c>
      <c r="I5">
        <f>(F12*N16*0.1)/(8.314*(F11+273.15))</f>
        <v>3.954132213224386E-3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91.325917835862043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(F25*D25)/((F18*0.0298)*F7)</f>
        <v>11.200583600540822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2.0299999999999998</v>
      </c>
      <c r="G16">
        <v>99</v>
      </c>
      <c r="H16" s="4">
        <f>F16*G16/100</f>
        <v>2.0096999999999996</v>
      </c>
      <c r="I16">
        <f>H16/D16</f>
        <v>2.1822311203943977E-2</v>
      </c>
      <c r="J16">
        <v>1.26</v>
      </c>
      <c r="K16" s="3">
        <f>I16/$M$16*1000</f>
        <v>2.2724472773033408</v>
      </c>
      <c r="L16" s="6">
        <f>H16/(F16+F17)</f>
        <v>0.20020920502092049</v>
      </c>
      <c r="M16" s="4">
        <f>((H16/J16)+(H17/J17))</f>
        <v>9.602999999999998</v>
      </c>
      <c r="N16" s="4">
        <f>F4-M16</f>
        <v>19.340159666365775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8.0079999999999991</v>
      </c>
      <c r="G17">
        <v>100</v>
      </c>
      <c r="H17">
        <f>F17*G17/100</f>
        <v>8.0079999999999991</v>
      </c>
      <c r="I17">
        <f>H17/D17</f>
        <v>0.44439511653718089</v>
      </c>
      <c r="J17">
        <v>1</v>
      </c>
      <c r="K17" s="3">
        <f>I17/$M$16*1000</f>
        <v>46.276696504965216</v>
      </c>
      <c r="L17" s="6">
        <f>H17/(F16+F17)</f>
        <v>0.79776847977684806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0.10299999999999999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0.91500000000000004</v>
      </c>
      <c r="F24" s="6">
        <f>E24*$M$16/1000</f>
        <v>8.7867449999999986E-3</v>
      </c>
      <c r="I24" s="6">
        <f>F24*3</f>
        <v>2.6360234999999996E-2</v>
      </c>
      <c r="K24" s="1" t="s">
        <v>48</v>
      </c>
      <c r="L24" s="14">
        <f>I16*3</f>
        <v>6.5466933611831923E-2</v>
      </c>
    </row>
    <row r="25" spans="2:13" x14ac:dyDescent="0.25">
      <c r="C25" t="s">
        <v>23</v>
      </c>
      <c r="D25" s="5">
        <v>76.09</v>
      </c>
      <c r="E25">
        <v>0.94099999999999995</v>
      </c>
      <c r="F25" s="6">
        <f t="shared" ref="F25:F30" si="0">E25*$M$16/1000</f>
        <v>9.0364229999999983E-3</v>
      </c>
      <c r="G25" s="3">
        <f t="shared" ref="G25:G30" si="1">E25/$K$16*100</f>
        <v>41.40910151793102</v>
      </c>
      <c r="H25" s="3">
        <f>G25/$I$4*100</f>
        <v>69.321292674390932</v>
      </c>
      <c r="I25" s="6">
        <f>F25*3</f>
        <v>2.7109268999999995E-2</v>
      </c>
      <c r="K25" s="1" t="s">
        <v>49</v>
      </c>
      <c r="L25" s="7">
        <f>SUM(I24:I33,K36:K41)</f>
        <v>5.9788277999999979E-2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91.325917835862043</v>
      </c>
    </row>
    <row r="27" spans="2:13" x14ac:dyDescent="0.25">
      <c r="C27" t="s">
        <v>25</v>
      </c>
      <c r="D27" s="5">
        <v>62.07</v>
      </c>
      <c r="E27">
        <v>5.2999999999999999E-2</v>
      </c>
      <c r="F27" s="6">
        <f t="shared" si="0"/>
        <v>5.089589999999998E-4</v>
      </c>
      <c r="G27" s="3">
        <f t="shared" si="1"/>
        <v>2.3322873331034479</v>
      </c>
      <c r="H27" s="3">
        <f t="shared" si="2"/>
        <v>3.9043873663578323</v>
      </c>
      <c r="I27" s="6">
        <f>F27*2</f>
        <v>1.0179179999999996E-3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3.3000000000000002E-2</v>
      </c>
      <c r="F29" s="6">
        <f t="shared" si="0"/>
        <v>3.1689899999999994E-4</v>
      </c>
      <c r="G29" s="3">
        <f t="shared" si="1"/>
        <v>1.4521789055172412</v>
      </c>
      <c r="H29" s="3">
        <f t="shared" si="2"/>
        <v>2.4310336432039334</v>
      </c>
      <c r="I29" s="6">
        <f>F29*2</f>
        <v>6.3379799999999987E-4</v>
      </c>
    </row>
    <row r="30" spans="2:13" x14ac:dyDescent="0.25">
      <c r="C30" t="s">
        <v>92</v>
      </c>
      <c r="D30">
        <v>74.08</v>
      </c>
      <c r="E30">
        <v>5.8999999999999997E-2</v>
      </c>
      <c r="F30" s="6">
        <f t="shared" si="0"/>
        <v>5.6657699999999986E-4</v>
      </c>
      <c r="G30" s="3">
        <f t="shared" si="1"/>
        <v>2.5963198613793095</v>
      </c>
      <c r="H30" s="3">
        <f t="shared" si="2"/>
        <v>4.3463934833040003</v>
      </c>
      <c r="I30" s="6">
        <f>F30*3</f>
        <v>1.6997309999999995E-3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0.10299999999999999</v>
      </c>
      <c r="F33" s="6">
        <f>E33*$M$16/1000</f>
        <v>9.8910899999999973E-4</v>
      </c>
      <c r="G33" s="3">
        <f>E33/$K$16*100</f>
        <v>4.5325584020689647</v>
      </c>
      <c r="H33" s="3">
        <f>G33/$I$4*100</f>
        <v>7.5877716742425783</v>
      </c>
      <c r="I33" s="6">
        <f>F33*3</f>
        <v>2.9673269999999992E-3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-0.10299999999999999</v>
      </c>
      <c r="G44">
        <f>F44*0.95</f>
        <v>-9.7849999999999993E-2</v>
      </c>
      <c r="H44">
        <f>G44/12.011</f>
        <v>-8.1466988593789022E-3</v>
      </c>
    </row>
  </sheetData>
  <hyperlinks>
    <hyperlink ref="C19" r:id="rId1" xr:uid="{E01E3E7C-4298-44C1-8037-AD630BD2124C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2025-11-21T10:16:20Z</dcterms:modified>
</cp:coreProperties>
</file>